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■ 2024년 선도유지제 지원사업\"/>
    </mc:Choice>
  </mc:AlternateContent>
  <xr:revisionPtr revIDLastSave="0" documentId="8_{A439B244-F4B8-4723-A44E-6ECAAE95114C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업체명(업체 또는 농가 단위로 시트 나눠서 작성 必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2" l="1"/>
  <c r="V6" i="2" l="1"/>
  <c r="X8" i="2" l="1"/>
  <c r="X11" i="2"/>
  <c r="X12" i="2"/>
  <c r="X13" i="2"/>
  <c r="X14" i="2"/>
  <c r="X15" i="2"/>
  <c r="X16" i="2"/>
  <c r="X17" i="2"/>
  <c r="X9" i="2"/>
  <c r="X10" i="2"/>
  <c r="X7" i="2"/>
  <c r="X6" i="2" s="1"/>
  <c r="S6" i="2" l="1"/>
  <c r="L6" i="2" l="1"/>
  <c r="K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5" authorId="0" shapeId="0" xr:uid="{00000000-0006-0000-0000-000001000000}">
      <text>
        <r>
          <rPr>
            <b/>
            <sz val="11"/>
            <color indexed="81"/>
            <rFont val="맑은 고딕"/>
            <family val="3"/>
            <charset val="129"/>
            <scheme val="major"/>
          </rPr>
          <t>2024.1.1~2024.4.30 / 2024.10.1~2024.12.31
선적분만 저장용 지원가능</t>
        </r>
      </text>
    </comment>
    <comment ref="Q5" authorId="0" shapeId="0" xr:uid="{00000000-0006-0000-0000-000002000000}">
      <text>
        <r>
          <rPr>
            <b/>
            <sz val="11"/>
            <color indexed="10"/>
            <rFont val="맑은 고딕"/>
            <family val="3"/>
            <charset val="129"/>
          </rPr>
          <t>구매명세서에서 kg당 
단가를 확인할 수 없는 경우 지원 불가</t>
        </r>
      </text>
    </comment>
    <comment ref="V6" authorId="0" shapeId="0" xr:uid="{00000000-0006-0000-0000-000003000000}">
      <text>
        <r>
          <rPr>
            <b/>
            <sz val="10"/>
            <color indexed="81"/>
            <rFont val="돋움"/>
            <family val="3"/>
            <charset val="129"/>
          </rPr>
          <t xml:space="preserve">총 구입액(VAT제외) / 구입량(개) / 규격으로 산출 
 ㅇ 2kg용 유황패드인 경우 : 총 구입액(VAT제외) / 구입량(개) / 2 
 ㅇ 5kg용 유황패드인 경우 : 총 구입액(VAT제외) / 구입량(개) / 5 </t>
        </r>
      </text>
    </comment>
    <comment ref="W6" authorId="0" shapeId="0" xr:uid="{00000000-0006-0000-0000-000004000000}">
      <text>
        <r>
          <rPr>
            <b/>
            <sz val="11"/>
            <color indexed="81"/>
            <rFont val="돋움"/>
            <family val="3"/>
            <charset val="129"/>
          </rPr>
          <t>총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구입액</t>
        </r>
        <r>
          <rPr>
            <b/>
            <sz val="11"/>
            <color indexed="81"/>
            <rFont val="Tahoma"/>
            <family val="2"/>
          </rPr>
          <t xml:space="preserve"> * </t>
        </r>
        <r>
          <rPr>
            <b/>
            <sz val="11"/>
            <color indexed="81"/>
            <rFont val="돋움"/>
            <family val="3"/>
            <charset val="129"/>
          </rPr>
          <t>구입액</t>
        </r>
        <r>
          <rPr>
            <b/>
            <sz val="11"/>
            <color indexed="81"/>
            <rFont val="Tahoma"/>
            <family val="2"/>
          </rPr>
          <t>(VAT</t>
        </r>
        <r>
          <rPr>
            <b/>
            <sz val="11"/>
            <color indexed="81"/>
            <rFont val="돋움"/>
            <family val="3"/>
            <charset val="129"/>
          </rPr>
          <t>제외</t>
        </r>
        <r>
          <rPr>
            <b/>
            <sz val="11"/>
            <color indexed="81"/>
            <rFont val="Tahoma"/>
            <family val="2"/>
          </rPr>
          <t xml:space="preserve">) * </t>
        </r>
        <r>
          <rPr>
            <b/>
            <sz val="11"/>
            <color indexed="81"/>
            <rFont val="돋움"/>
            <family val="3"/>
            <charset val="129"/>
          </rPr>
          <t>지원한도</t>
        </r>
        <r>
          <rPr>
            <b/>
            <sz val="11"/>
            <color indexed="81"/>
            <rFont val="Tahoma"/>
            <family val="2"/>
          </rPr>
          <t xml:space="preserve">(90%) / </t>
        </r>
        <r>
          <rPr>
            <b/>
            <sz val="11"/>
            <color indexed="81"/>
            <rFont val="돋움"/>
            <family val="3"/>
            <charset val="129"/>
          </rPr>
          <t>건별로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원단위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절사
</t>
        </r>
        <r>
          <rPr>
            <b/>
            <sz val="11"/>
            <color indexed="81"/>
            <rFont val="Tahoma"/>
            <family val="2"/>
          </rPr>
          <t xml:space="preserve"> - </t>
        </r>
        <r>
          <rPr>
            <b/>
            <sz val="11"/>
            <color indexed="81"/>
            <rFont val="돋움"/>
            <family val="3"/>
            <charset val="129"/>
          </rPr>
          <t>증빙</t>
        </r>
        <r>
          <rPr>
            <b/>
            <sz val="11"/>
            <color indexed="81"/>
            <rFont val="Tahoma"/>
            <family val="2"/>
          </rPr>
          <t xml:space="preserve"> 1</t>
        </r>
        <r>
          <rPr>
            <b/>
            <sz val="11"/>
            <color indexed="81"/>
            <rFont val="돋움"/>
            <family val="3"/>
            <charset val="129"/>
          </rPr>
          <t>건의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총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지원한도액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확인용임
</t>
        </r>
        <r>
          <rPr>
            <b/>
            <sz val="11"/>
            <color indexed="10"/>
            <rFont val="맑은 고딕"/>
            <family val="3"/>
            <charset val="129"/>
          </rPr>
          <t xml:space="preserve">※ </t>
        </r>
        <r>
          <rPr>
            <b/>
            <u/>
            <sz val="11"/>
            <color indexed="10"/>
            <rFont val="맑은 고딕"/>
            <family val="3"/>
            <charset val="129"/>
          </rPr>
          <t>지원한도액&lt;지원확정액</t>
        </r>
        <r>
          <rPr>
            <b/>
            <sz val="11"/>
            <color indexed="10"/>
            <rFont val="맑은 고딕"/>
            <family val="3"/>
            <charset val="129"/>
          </rPr>
          <t xml:space="preserve"> 경우 지원금액이 지원한도액을 넘을 수 없음.</t>
        </r>
      </text>
    </comment>
    <comment ref="X7" authorId="0" shapeId="0" xr:uid="{00000000-0006-0000-0000-000005000000}">
      <text>
        <r>
          <rPr>
            <b/>
            <sz val="11"/>
            <color indexed="39"/>
            <rFont val="맑은 고딕"/>
            <family val="3"/>
            <charset val="129"/>
          </rPr>
          <t>수출량 * 지원단가(VAT제외) * 지원한도(90%) / 건별로 원단위 절사</t>
        </r>
      </text>
    </comment>
  </commentList>
</comments>
</file>

<file path=xl/sharedStrings.xml><?xml version="1.0" encoding="utf-8"?>
<sst xmlns="http://schemas.openxmlformats.org/spreadsheetml/2006/main" count="152" uniqueCount="54">
  <si>
    <t>구분</t>
    <phoneticPr fontId="2" type="noConversion"/>
  </si>
  <si>
    <t>업체명</t>
    <phoneticPr fontId="2" type="noConversion"/>
  </si>
  <si>
    <t>사업자번호</t>
    <phoneticPr fontId="2" type="noConversion"/>
  </si>
  <si>
    <t>신고필증번호</t>
    <phoneticPr fontId="2" type="noConversion"/>
  </si>
  <si>
    <t>부류</t>
    <phoneticPr fontId="2" type="noConversion"/>
  </si>
  <si>
    <t>품목</t>
    <phoneticPr fontId="2" type="noConversion"/>
  </si>
  <si>
    <t>수출국가</t>
    <phoneticPr fontId="2" type="noConversion"/>
  </si>
  <si>
    <t>수출선적일</t>
    <phoneticPr fontId="2" type="noConversion"/>
  </si>
  <si>
    <t>수출량(kg)</t>
    <phoneticPr fontId="2" type="noConversion"/>
  </si>
  <si>
    <t>수출액($)</t>
    <phoneticPr fontId="2" type="noConversion"/>
  </si>
  <si>
    <t>선도유지제명</t>
    <phoneticPr fontId="2" type="noConversion"/>
  </si>
  <si>
    <t>판매업체</t>
    <phoneticPr fontId="2" type="noConversion"/>
  </si>
  <si>
    <t>구입일</t>
    <phoneticPr fontId="2" type="noConversion"/>
  </si>
  <si>
    <t>유통공사</t>
  </si>
  <si>
    <t>106-82-00944</t>
  </si>
  <si>
    <t>11111-11-111111X</t>
  </si>
  <si>
    <t>과실류</t>
    <phoneticPr fontId="2" type="noConversion"/>
  </si>
  <si>
    <t>샤인머스캣</t>
    <phoneticPr fontId="2" type="noConversion"/>
  </si>
  <si>
    <t>선도유지팩/패드</t>
  </si>
  <si>
    <t>선도유지팩/패드</t>
    <phoneticPr fontId="2" type="noConversion"/>
  </si>
  <si>
    <t>유황패드</t>
  </si>
  <si>
    <t>유황패드</t>
    <phoneticPr fontId="2" type="noConversion"/>
  </si>
  <si>
    <t>종합농기사</t>
    <phoneticPr fontId="2" type="noConversion"/>
  </si>
  <si>
    <t>구입량(개)</t>
    <phoneticPr fontId="2" type="noConversion"/>
  </si>
  <si>
    <t>베트남</t>
    <phoneticPr fontId="2" type="noConversion"/>
  </si>
  <si>
    <t>운송수단</t>
    <phoneticPr fontId="2" type="noConversion"/>
  </si>
  <si>
    <t>항공</t>
    <phoneticPr fontId="2" type="noConversion"/>
  </si>
  <si>
    <t>업체현황</t>
    <phoneticPr fontId="2" type="noConversion"/>
  </si>
  <si>
    <t>수출현황</t>
    <phoneticPr fontId="2" type="noConversion"/>
  </si>
  <si>
    <t>구입 및 사용현황</t>
    <phoneticPr fontId="2" type="noConversion"/>
  </si>
  <si>
    <t>11111-11-111112X</t>
  </si>
  <si>
    <t>11111-11-111113X</t>
  </si>
  <si>
    <t>11111-11-111114X</t>
  </si>
  <si>
    <t>11111-11-111115X</t>
  </si>
  <si>
    <t>11111-11-111116X</t>
  </si>
  <si>
    <t>11111-11-111117X</t>
  </si>
  <si>
    <t>11111-11-111118X</t>
  </si>
  <si>
    <t>11111-11-111119X</t>
  </si>
  <si>
    <t>11111-11-111120X</t>
  </si>
  <si>
    <t>11111-11-111121X</t>
  </si>
  <si>
    <t>선도유지제
종류</t>
    <phoneticPr fontId="2" type="noConversion"/>
  </si>
  <si>
    <t>사용량(개)</t>
    <phoneticPr fontId="2" type="noConversion"/>
  </si>
  <si>
    <t>지원신청일</t>
    <phoneticPr fontId="2" type="noConversion"/>
  </si>
  <si>
    <t>kg당 단가(원)</t>
    <phoneticPr fontId="2" type="noConversion"/>
  </si>
  <si>
    <t>지원한도액(원)</t>
    <phoneticPr fontId="2" type="noConversion"/>
  </si>
  <si>
    <t>지원확정액(원)</t>
    <phoneticPr fontId="2" type="noConversion"/>
  </si>
  <si>
    <t>관할지역본부</t>
    <phoneticPr fontId="2" type="noConversion"/>
  </si>
  <si>
    <t>지역본부 확인</t>
    <phoneticPr fontId="2" type="noConversion"/>
  </si>
  <si>
    <t>대구경북</t>
    <phoneticPr fontId="2" type="noConversion"/>
  </si>
  <si>
    <t>-</t>
    <phoneticPr fontId="2" type="noConversion"/>
  </si>
  <si>
    <t>구입액(원)
 (VAT 제외)</t>
    <phoneticPr fontId="2" type="noConversion"/>
  </si>
  <si>
    <t>지원분기</t>
    <phoneticPr fontId="2" type="noConversion"/>
  </si>
  <si>
    <t>접수번호</t>
    <phoneticPr fontId="2" type="noConversion"/>
  </si>
  <si>
    <r>
      <t>2024년 저장용 샤인머스켓 선도유지제</t>
    </r>
    <r>
      <rPr>
        <sz val="18"/>
        <color theme="1"/>
        <rFont val="HY헤드라인M"/>
        <family val="1"/>
        <charset val="129"/>
      </rPr>
      <t>(유황패드</t>
    </r>
    <r>
      <rPr>
        <sz val="22"/>
        <color theme="1"/>
        <rFont val="HY헤드라인M"/>
        <family val="1"/>
        <charset val="129"/>
      </rPr>
      <t>) 지원사업 관리양식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</si>
</sst>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</font>
    <font>
      <sz val="18"/>
      <color theme="1"/>
      <name val="HY헤드라인M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1"/>
      <color indexed="81"/>
      <name val="맑은 고딕"/>
      <family val="3"/>
      <charset val="129"/>
      <scheme val="major"/>
    </font>
    <font>
      <b/>
      <sz val="10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39"/>
      <name val="맑은 고딕"/>
      <family val="3"/>
      <charset val="129"/>
    </font>
    <font>
      <b/>
      <u/>
      <sz val="11"/>
      <color indexed="1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1" applyFont="1">
      <alignment vertical="center"/>
    </xf>
    <xf numFmtId="14" fontId="0" fillId="0" borderId="0" xfId="0" applyNumberFormat="1" applyFon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41" fontId="0" fillId="2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7" fillId="4" borderId="1" xfId="2" applyNumberFormat="1" applyFont="1" applyFill="1" applyBorder="1" applyAlignment="1">
      <alignment horizontal="center" vertical="center" wrapText="1"/>
    </xf>
    <xf numFmtId="41" fontId="7" fillId="4" borderId="1" xfId="1" applyFont="1" applyFill="1" applyBorder="1" applyAlignment="1">
      <alignment horizontal="center" vertical="center" wrapText="1"/>
    </xf>
    <xf numFmtId="41" fontId="3" fillId="5" borderId="1" xfId="1" applyFont="1" applyFill="1" applyBorder="1" applyAlignment="1">
      <alignment horizontal="center" vertical="center"/>
    </xf>
    <xf numFmtId="41" fontId="10" fillId="2" borderId="1" xfId="1" applyFont="1" applyFill="1" applyBorder="1">
      <alignment vertical="center"/>
    </xf>
    <xf numFmtId="41" fontId="10" fillId="0" borderId="1" xfId="1" applyFont="1" applyBorder="1">
      <alignment vertical="center"/>
    </xf>
    <xf numFmtId="41" fontId="11" fillId="2" borderId="1" xfId="1" applyFont="1" applyFill="1" applyBorder="1">
      <alignment vertical="center"/>
    </xf>
    <xf numFmtId="41" fontId="11" fillId="0" borderId="1" xfId="1" applyFont="1" applyFill="1" applyBorder="1">
      <alignment vertical="center"/>
    </xf>
    <xf numFmtId="41" fontId="3" fillId="6" borderId="1" xfId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1" fontId="3" fillId="4" borderId="2" xfId="1" applyFont="1" applyFill="1" applyBorder="1" applyAlignment="1">
      <alignment horizontal="center" vertical="center" wrapText="1"/>
    </xf>
    <xf numFmtId="14" fontId="0" fillId="0" borderId="2" xfId="1" applyNumberFormat="1" applyFont="1" applyFill="1" applyBorder="1" applyAlignment="1">
      <alignment horizontal="center" vertical="center"/>
    </xf>
    <xf numFmtId="41" fontId="3" fillId="6" borderId="7" xfId="1" applyFont="1" applyFill="1" applyBorder="1" applyAlignment="1">
      <alignment horizontal="center" vertical="center" wrapText="1"/>
    </xf>
    <xf numFmtId="41" fontId="3" fillId="6" borderId="8" xfId="1" applyFont="1" applyFill="1" applyBorder="1" applyAlignment="1">
      <alignment horizontal="center" vertical="center" wrapText="1"/>
    </xf>
    <xf numFmtId="0" fontId="0" fillId="0" borderId="7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41" fontId="3" fillId="2" borderId="1" xfId="1" applyFont="1" applyFill="1" applyBorder="1">
      <alignment vertical="center"/>
    </xf>
    <xf numFmtId="0" fontId="3" fillId="2" borderId="7" xfId="0" applyFont="1" applyFill="1" applyBorder="1">
      <alignment vertical="center"/>
    </xf>
    <xf numFmtId="41" fontId="0" fillId="0" borderId="10" xfId="1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/>
    </xf>
    <xf numFmtId="14" fontId="0" fillId="2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zoomScale="85" zoomScaleNormal="85" workbookViewId="0"/>
  </sheetViews>
  <sheetFormatPr defaultRowHeight="16.5" x14ac:dyDescent="0.3"/>
  <cols>
    <col min="1" max="3" width="9" style="2"/>
    <col min="4" max="4" width="19.375" style="2" customWidth="1"/>
    <col min="5" max="5" width="17.75" style="2" customWidth="1"/>
    <col min="6" max="6" width="19.125" style="2" customWidth="1"/>
    <col min="7" max="8" width="12" style="2" customWidth="1"/>
    <col min="9" max="9" width="12.625" style="2" customWidth="1"/>
    <col min="10" max="10" width="16" style="4" customWidth="1"/>
    <col min="11" max="11" width="10" style="3" customWidth="1"/>
    <col min="12" max="12" width="14.25" style="3" customWidth="1"/>
    <col min="13" max="13" width="9.625" style="5" customWidth="1"/>
    <col min="14" max="14" width="15" style="2" customWidth="1"/>
    <col min="15" max="15" width="12.125" style="2" customWidth="1"/>
    <col min="16" max="16" width="15" style="2" customWidth="1"/>
    <col min="17" max="17" width="12" style="4" customWidth="1"/>
    <col min="18" max="19" width="11.375" style="3" customWidth="1"/>
    <col min="20" max="21" width="13.375" style="3" customWidth="1"/>
    <col min="22" max="22" width="13.75" style="1" customWidth="1"/>
    <col min="23" max="23" width="16.5" style="1" customWidth="1"/>
    <col min="24" max="24" width="16.625" style="3" customWidth="1"/>
    <col min="25" max="25" width="17.375" style="2" customWidth="1"/>
    <col min="26" max="16384" width="9" style="1"/>
  </cols>
  <sheetData>
    <row r="1" spans="1:25" ht="27" x14ac:dyDescent="0.3">
      <c r="A1" s="19" t="s">
        <v>53</v>
      </c>
      <c r="B1" s="19"/>
      <c r="C1" s="19"/>
    </row>
    <row r="2" spans="1:25" ht="27.75" customHeight="1" x14ac:dyDescent="0.3"/>
    <row r="3" spans="1:25" ht="31.5" customHeight="1" thickBot="1" x14ac:dyDescent="0.35"/>
    <row r="4" spans="1:25" x14ac:dyDescent="0.3">
      <c r="A4" s="45" t="s">
        <v>27</v>
      </c>
      <c r="B4" s="45"/>
      <c r="C4" s="45"/>
      <c r="D4" s="45"/>
      <c r="E4" s="45"/>
      <c r="F4" s="45" t="s">
        <v>28</v>
      </c>
      <c r="G4" s="45"/>
      <c r="H4" s="45"/>
      <c r="I4" s="45"/>
      <c r="J4" s="45"/>
      <c r="K4" s="45"/>
      <c r="L4" s="45"/>
      <c r="M4" s="45"/>
      <c r="N4" s="43" t="s">
        <v>29</v>
      </c>
      <c r="O4" s="44"/>
      <c r="P4" s="44"/>
      <c r="Q4" s="44"/>
      <c r="R4" s="44"/>
      <c r="S4" s="44"/>
      <c r="T4" s="44"/>
      <c r="U4" s="44"/>
      <c r="V4" s="46" t="s">
        <v>47</v>
      </c>
      <c r="W4" s="47"/>
      <c r="X4" s="47"/>
      <c r="Y4" s="48"/>
    </row>
    <row r="5" spans="1:25" ht="61.5" customHeight="1" x14ac:dyDescent="0.3">
      <c r="A5" s="15" t="s">
        <v>0</v>
      </c>
      <c r="B5" s="15" t="s">
        <v>51</v>
      </c>
      <c r="C5" s="15" t="s">
        <v>52</v>
      </c>
      <c r="D5" s="15" t="s">
        <v>1</v>
      </c>
      <c r="E5" s="15" t="s">
        <v>2</v>
      </c>
      <c r="F5" s="15" t="s">
        <v>3</v>
      </c>
      <c r="G5" s="15" t="s">
        <v>4</v>
      </c>
      <c r="H5" s="15" t="s">
        <v>5</v>
      </c>
      <c r="I5" s="15" t="s">
        <v>6</v>
      </c>
      <c r="J5" s="20" t="s">
        <v>7</v>
      </c>
      <c r="K5" s="22" t="s">
        <v>8</v>
      </c>
      <c r="L5" s="16" t="s">
        <v>9</v>
      </c>
      <c r="M5" s="16" t="s">
        <v>25</v>
      </c>
      <c r="N5" s="15" t="s">
        <v>10</v>
      </c>
      <c r="O5" s="18" t="s">
        <v>40</v>
      </c>
      <c r="P5" s="15" t="s">
        <v>11</v>
      </c>
      <c r="Q5" s="21" t="s">
        <v>12</v>
      </c>
      <c r="R5" s="16" t="s">
        <v>23</v>
      </c>
      <c r="S5" s="22" t="s">
        <v>41</v>
      </c>
      <c r="T5" s="17" t="s">
        <v>50</v>
      </c>
      <c r="U5" s="29" t="s">
        <v>42</v>
      </c>
      <c r="V5" s="31" t="s">
        <v>43</v>
      </c>
      <c r="W5" s="27" t="s">
        <v>44</v>
      </c>
      <c r="X5" s="27" t="s">
        <v>45</v>
      </c>
      <c r="Y5" s="32" t="s">
        <v>46</v>
      </c>
    </row>
    <row r="6" spans="1:25" x14ac:dyDescent="0.3">
      <c r="A6" s="6" t="s">
        <v>49</v>
      </c>
      <c r="B6" s="6"/>
      <c r="C6" s="6"/>
      <c r="D6" s="6" t="s">
        <v>49</v>
      </c>
      <c r="E6" s="6" t="s">
        <v>49</v>
      </c>
      <c r="F6" s="6" t="s">
        <v>49</v>
      </c>
      <c r="G6" s="6" t="s">
        <v>49</v>
      </c>
      <c r="H6" s="6" t="s">
        <v>49</v>
      </c>
      <c r="I6" s="6" t="s">
        <v>49</v>
      </c>
      <c r="J6" s="7" t="s">
        <v>49</v>
      </c>
      <c r="K6" s="23">
        <f>SUM(K7:K17)</f>
        <v>5236</v>
      </c>
      <c r="L6" s="8">
        <f>SUM(L7:L17)</f>
        <v>75602</v>
      </c>
      <c r="M6" s="9"/>
      <c r="N6" s="6" t="s">
        <v>19</v>
      </c>
      <c r="O6" s="6" t="s">
        <v>21</v>
      </c>
      <c r="P6" s="6" t="s">
        <v>22</v>
      </c>
      <c r="Q6" s="7">
        <v>44931</v>
      </c>
      <c r="R6" s="8">
        <v>4800</v>
      </c>
      <c r="S6" s="25">
        <f>SUM(S7:S17)</f>
        <v>2618</v>
      </c>
      <c r="T6" s="8">
        <v>3168000</v>
      </c>
      <c r="U6" s="42">
        <v>45026</v>
      </c>
      <c r="V6" s="37">
        <f>T6/R6/2</f>
        <v>330</v>
      </c>
      <c r="W6" s="36">
        <f>ROUNDDOWN(T6*90%,-1)</f>
        <v>2851200</v>
      </c>
      <c r="X6" s="36">
        <f>SUM(X7:X17)</f>
        <v>1555090</v>
      </c>
      <c r="Y6" s="41" t="s">
        <v>49</v>
      </c>
    </row>
    <row r="7" spans="1:25" x14ac:dyDescent="0.3">
      <c r="A7" s="10">
        <v>1</v>
      </c>
      <c r="B7" s="10"/>
      <c r="C7" s="10"/>
      <c r="D7" s="10" t="s">
        <v>13</v>
      </c>
      <c r="E7" s="10" t="s">
        <v>14</v>
      </c>
      <c r="F7" s="10" t="s">
        <v>15</v>
      </c>
      <c r="G7" s="10" t="s">
        <v>16</v>
      </c>
      <c r="H7" s="10" t="s">
        <v>17</v>
      </c>
      <c r="I7" s="10" t="s">
        <v>24</v>
      </c>
      <c r="J7" s="11">
        <v>45324</v>
      </c>
      <c r="K7" s="24">
        <v>236</v>
      </c>
      <c r="L7" s="12">
        <v>3602</v>
      </c>
      <c r="M7" s="13" t="s">
        <v>26</v>
      </c>
      <c r="N7" s="10" t="s">
        <v>18</v>
      </c>
      <c r="O7" s="10" t="s">
        <v>20</v>
      </c>
      <c r="P7" s="10"/>
      <c r="Q7" s="11"/>
      <c r="R7" s="14"/>
      <c r="S7" s="26">
        <v>118</v>
      </c>
      <c r="T7" s="14"/>
      <c r="U7" s="30"/>
      <c r="V7" s="33"/>
      <c r="W7" s="28"/>
      <c r="X7" s="12">
        <f>ROUNDDOWN((K7*$V$6)*90%,-1)</f>
        <v>70090</v>
      </c>
      <c r="Y7" s="39" t="s">
        <v>48</v>
      </c>
    </row>
    <row r="8" spans="1:25" x14ac:dyDescent="0.3">
      <c r="A8" s="10">
        <v>2</v>
      </c>
      <c r="B8" s="10"/>
      <c r="C8" s="10"/>
      <c r="D8" s="10" t="s">
        <v>13</v>
      </c>
      <c r="E8" s="10" t="s">
        <v>14</v>
      </c>
      <c r="F8" s="10" t="s">
        <v>30</v>
      </c>
      <c r="G8" s="10" t="s">
        <v>16</v>
      </c>
      <c r="H8" s="10" t="s">
        <v>17</v>
      </c>
      <c r="I8" s="10" t="s">
        <v>24</v>
      </c>
      <c r="J8" s="11">
        <v>45383</v>
      </c>
      <c r="K8" s="24">
        <v>500</v>
      </c>
      <c r="L8" s="12">
        <v>7200</v>
      </c>
      <c r="M8" s="13" t="s">
        <v>26</v>
      </c>
      <c r="N8" s="10" t="s">
        <v>18</v>
      </c>
      <c r="O8" s="10" t="s">
        <v>20</v>
      </c>
      <c r="P8" s="10"/>
      <c r="Q8" s="11"/>
      <c r="R8" s="14"/>
      <c r="S8" s="26">
        <v>250</v>
      </c>
      <c r="T8" s="14"/>
      <c r="U8" s="30"/>
      <c r="V8" s="33"/>
      <c r="W8" s="28"/>
      <c r="X8" s="12">
        <f t="shared" ref="X8:X17" si="0">ROUNDDOWN((K8*$V$6)*90%,-1)</f>
        <v>148500</v>
      </c>
      <c r="Y8" s="39" t="s">
        <v>48</v>
      </c>
    </row>
    <row r="9" spans="1:25" x14ac:dyDescent="0.3">
      <c r="A9" s="10">
        <v>3</v>
      </c>
      <c r="B9" s="10"/>
      <c r="C9" s="10"/>
      <c r="D9" s="10" t="s">
        <v>13</v>
      </c>
      <c r="E9" s="10" t="s">
        <v>14</v>
      </c>
      <c r="F9" s="10" t="s">
        <v>31</v>
      </c>
      <c r="G9" s="10" t="s">
        <v>16</v>
      </c>
      <c r="H9" s="10" t="s">
        <v>17</v>
      </c>
      <c r="I9" s="10" t="s">
        <v>24</v>
      </c>
      <c r="J9" s="11">
        <v>45577</v>
      </c>
      <c r="K9" s="24">
        <v>500</v>
      </c>
      <c r="L9" s="12">
        <v>7200</v>
      </c>
      <c r="M9" s="13" t="s">
        <v>26</v>
      </c>
      <c r="N9" s="10" t="s">
        <v>18</v>
      </c>
      <c r="O9" s="10" t="s">
        <v>20</v>
      </c>
      <c r="P9" s="10"/>
      <c r="Q9" s="11"/>
      <c r="R9" s="14"/>
      <c r="S9" s="26">
        <v>250</v>
      </c>
      <c r="T9" s="14"/>
      <c r="U9" s="30"/>
      <c r="V9" s="33"/>
      <c r="W9" s="28"/>
      <c r="X9" s="12">
        <f t="shared" si="0"/>
        <v>148500</v>
      </c>
      <c r="Y9" s="39" t="s">
        <v>48</v>
      </c>
    </row>
    <row r="10" spans="1:25" x14ac:dyDescent="0.3">
      <c r="A10" s="10">
        <v>4</v>
      </c>
      <c r="B10" s="10"/>
      <c r="C10" s="10"/>
      <c r="D10" s="10" t="s">
        <v>13</v>
      </c>
      <c r="E10" s="10" t="s">
        <v>14</v>
      </c>
      <c r="F10" s="10" t="s">
        <v>32</v>
      </c>
      <c r="G10" s="10" t="s">
        <v>16</v>
      </c>
      <c r="H10" s="10" t="s">
        <v>17</v>
      </c>
      <c r="I10" s="10" t="s">
        <v>24</v>
      </c>
      <c r="J10" s="11">
        <v>45599</v>
      </c>
      <c r="K10" s="24">
        <v>500</v>
      </c>
      <c r="L10" s="12">
        <v>7200</v>
      </c>
      <c r="M10" s="13" t="s">
        <v>26</v>
      </c>
      <c r="N10" s="10" t="s">
        <v>18</v>
      </c>
      <c r="O10" s="10" t="s">
        <v>20</v>
      </c>
      <c r="P10" s="10"/>
      <c r="Q10" s="11"/>
      <c r="R10" s="14"/>
      <c r="S10" s="26">
        <v>250</v>
      </c>
      <c r="T10" s="14"/>
      <c r="U10" s="30"/>
      <c r="V10" s="33"/>
      <c r="W10" s="28"/>
      <c r="X10" s="12">
        <f t="shared" si="0"/>
        <v>148500</v>
      </c>
      <c r="Y10" s="39" t="s">
        <v>48</v>
      </c>
    </row>
    <row r="11" spans="1:25" x14ac:dyDescent="0.3">
      <c r="A11" s="10">
        <v>5</v>
      </c>
      <c r="B11" s="10"/>
      <c r="C11" s="10"/>
      <c r="D11" s="10" t="s">
        <v>13</v>
      </c>
      <c r="E11" s="10" t="s">
        <v>14</v>
      </c>
      <c r="F11" s="10" t="s">
        <v>33</v>
      </c>
      <c r="G11" s="10" t="s">
        <v>16</v>
      </c>
      <c r="H11" s="10" t="s">
        <v>17</v>
      </c>
      <c r="I11" s="10" t="s">
        <v>24</v>
      </c>
      <c r="J11" s="11">
        <v>45637</v>
      </c>
      <c r="K11" s="24">
        <v>500</v>
      </c>
      <c r="L11" s="12">
        <v>7200</v>
      </c>
      <c r="M11" s="13" t="s">
        <v>26</v>
      </c>
      <c r="N11" s="10" t="s">
        <v>18</v>
      </c>
      <c r="O11" s="10" t="s">
        <v>20</v>
      </c>
      <c r="P11" s="10"/>
      <c r="Q11" s="11"/>
      <c r="R11" s="14"/>
      <c r="S11" s="26">
        <v>250</v>
      </c>
      <c r="T11" s="14"/>
      <c r="U11" s="30"/>
      <c r="V11" s="33"/>
      <c r="W11" s="28"/>
      <c r="X11" s="12">
        <f t="shared" si="0"/>
        <v>148500</v>
      </c>
      <c r="Y11" s="39" t="s">
        <v>48</v>
      </c>
    </row>
    <row r="12" spans="1:25" x14ac:dyDescent="0.3">
      <c r="A12" s="10">
        <v>6</v>
      </c>
      <c r="B12" s="10"/>
      <c r="C12" s="10"/>
      <c r="D12" s="10" t="s">
        <v>13</v>
      </c>
      <c r="E12" s="10" t="s">
        <v>14</v>
      </c>
      <c r="F12" s="10" t="s">
        <v>34</v>
      </c>
      <c r="G12" s="10" t="s">
        <v>16</v>
      </c>
      <c r="H12" s="10" t="s">
        <v>17</v>
      </c>
      <c r="I12" s="10" t="s">
        <v>24</v>
      </c>
      <c r="J12" s="11">
        <v>45638</v>
      </c>
      <c r="K12" s="24">
        <v>500</v>
      </c>
      <c r="L12" s="12">
        <v>7200</v>
      </c>
      <c r="M12" s="13" t="s">
        <v>26</v>
      </c>
      <c r="N12" s="10" t="s">
        <v>18</v>
      </c>
      <c r="O12" s="10" t="s">
        <v>20</v>
      </c>
      <c r="P12" s="10"/>
      <c r="Q12" s="11"/>
      <c r="R12" s="14"/>
      <c r="S12" s="26">
        <v>250</v>
      </c>
      <c r="T12" s="14"/>
      <c r="U12" s="30"/>
      <c r="V12" s="33"/>
      <c r="W12" s="28"/>
      <c r="X12" s="12">
        <f t="shared" si="0"/>
        <v>148500</v>
      </c>
      <c r="Y12" s="39" t="s">
        <v>48</v>
      </c>
    </row>
    <row r="13" spans="1:25" x14ac:dyDescent="0.3">
      <c r="A13" s="10">
        <v>7</v>
      </c>
      <c r="B13" s="10"/>
      <c r="C13" s="10"/>
      <c r="D13" s="10" t="s">
        <v>13</v>
      </c>
      <c r="E13" s="10" t="s">
        <v>14</v>
      </c>
      <c r="F13" s="10" t="s">
        <v>35</v>
      </c>
      <c r="G13" s="10" t="s">
        <v>16</v>
      </c>
      <c r="H13" s="10" t="s">
        <v>17</v>
      </c>
      <c r="I13" s="10" t="s">
        <v>24</v>
      </c>
      <c r="J13" s="11">
        <v>45639</v>
      </c>
      <c r="K13" s="24">
        <v>500</v>
      </c>
      <c r="L13" s="12">
        <v>7200</v>
      </c>
      <c r="M13" s="13" t="s">
        <v>26</v>
      </c>
      <c r="N13" s="10" t="s">
        <v>18</v>
      </c>
      <c r="O13" s="10" t="s">
        <v>20</v>
      </c>
      <c r="P13" s="10"/>
      <c r="Q13" s="11"/>
      <c r="R13" s="14"/>
      <c r="S13" s="26">
        <v>250</v>
      </c>
      <c r="T13" s="14"/>
      <c r="U13" s="30"/>
      <c r="V13" s="33"/>
      <c r="W13" s="28"/>
      <c r="X13" s="12">
        <f t="shared" si="0"/>
        <v>148500</v>
      </c>
      <c r="Y13" s="39" t="s">
        <v>48</v>
      </c>
    </row>
    <row r="14" spans="1:25" x14ac:dyDescent="0.3">
      <c r="A14" s="10">
        <v>8</v>
      </c>
      <c r="B14" s="10"/>
      <c r="C14" s="10"/>
      <c r="D14" s="10" t="s">
        <v>13</v>
      </c>
      <c r="E14" s="10" t="s">
        <v>14</v>
      </c>
      <c r="F14" s="10" t="s">
        <v>36</v>
      </c>
      <c r="G14" s="10" t="s">
        <v>16</v>
      </c>
      <c r="H14" s="10" t="s">
        <v>17</v>
      </c>
      <c r="I14" s="10" t="s">
        <v>24</v>
      </c>
      <c r="J14" s="11">
        <v>45640</v>
      </c>
      <c r="K14" s="24">
        <v>500</v>
      </c>
      <c r="L14" s="12">
        <v>7200</v>
      </c>
      <c r="M14" s="13" t="s">
        <v>26</v>
      </c>
      <c r="N14" s="10" t="s">
        <v>18</v>
      </c>
      <c r="O14" s="10" t="s">
        <v>20</v>
      </c>
      <c r="P14" s="10"/>
      <c r="Q14" s="11"/>
      <c r="R14" s="14"/>
      <c r="S14" s="26">
        <v>250</v>
      </c>
      <c r="T14" s="14"/>
      <c r="U14" s="30"/>
      <c r="V14" s="33"/>
      <c r="W14" s="28"/>
      <c r="X14" s="12">
        <f t="shared" si="0"/>
        <v>148500</v>
      </c>
      <c r="Y14" s="39" t="s">
        <v>48</v>
      </c>
    </row>
    <row r="15" spans="1:25" x14ac:dyDescent="0.3">
      <c r="A15" s="10">
        <v>9</v>
      </c>
      <c r="B15" s="10"/>
      <c r="C15" s="10"/>
      <c r="D15" s="10" t="s">
        <v>13</v>
      </c>
      <c r="E15" s="10" t="s">
        <v>14</v>
      </c>
      <c r="F15" s="10" t="s">
        <v>37</v>
      </c>
      <c r="G15" s="10" t="s">
        <v>16</v>
      </c>
      <c r="H15" s="10" t="s">
        <v>17</v>
      </c>
      <c r="I15" s="10" t="s">
        <v>24</v>
      </c>
      <c r="J15" s="11">
        <v>45641</v>
      </c>
      <c r="K15" s="24">
        <v>500</v>
      </c>
      <c r="L15" s="12">
        <v>7200</v>
      </c>
      <c r="M15" s="13" t="s">
        <v>26</v>
      </c>
      <c r="N15" s="10" t="s">
        <v>18</v>
      </c>
      <c r="O15" s="10" t="s">
        <v>20</v>
      </c>
      <c r="P15" s="10"/>
      <c r="Q15" s="11"/>
      <c r="R15" s="14"/>
      <c r="S15" s="26">
        <v>250</v>
      </c>
      <c r="T15" s="14"/>
      <c r="U15" s="30"/>
      <c r="V15" s="33"/>
      <c r="W15" s="28"/>
      <c r="X15" s="12">
        <f t="shared" si="0"/>
        <v>148500</v>
      </c>
      <c r="Y15" s="39" t="s">
        <v>48</v>
      </c>
    </row>
    <row r="16" spans="1:25" x14ac:dyDescent="0.3">
      <c r="A16" s="10">
        <v>10</v>
      </c>
      <c r="B16" s="10"/>
      <c r="C16" s="10"/>
      <c r="D16" s="10" t="s">
        <v>13</v>
      </c>
      <c r="E16" s="10" t="s">
        <v>14</v>
      </c>
      <c r="F16" s="10" t="s">
        <v>38</v>
      </c>
      <c r="G16" s="10" t="s">
        <v>16</v>
      </c>
      <c r="H16" s="10" t="s">
        <v>17</v>
      </c>
      <c r="I16" s="10" t="s">
        <v>24</v>
      </c>
      <c r="J16" s="11">
        <v>45642</v>
      </c>
      <c r="K16" s="24">
        <v>500</v>
      </c>
      <c r="L16" s="12">
        <v>7200</v>
      </c>
      <c r="M16" s="13" t="s">
        <v>26</v>
      </c>
      <c r="N16" s="10" t="s">
        <v>18</v>
      </c>
      <c r="O16" s="10" t="s">
        <v>20</v>
      </c>
      <c r="P16" s="10"/>
      <c r="Q16" s="11"/>
      <c r="R16" s="14"/>
      <c r="S16" s="26">
        <v>250</v>
      </c>
      <c r="T16" s="14"/>
      <c r="U16" s="30"/>
      <c r="V16" s="33"/>
      <c r="W16" s="28"/>
      <c r="X16" s="12">
        <f t="shared" si="0"/>
        <v>148500</v>
      </c>
      <c r="Y16" s="39" t="s">
        <v>48</v>
      </c>
    </row>
    <row r="17" spans="1:25" ht="17.25" thickBot="1" x14ac:dyDescent="0.35">
      <c r="A17" s="10">
        <v>11</v>
      </c>
      <c r="B17" s="10"/>
      <c r="C17" s="10"/>
      <c r="D17" s="10" t="s">
        <v>13</v>
      </c>
      <c r="E17" s="10" t="s">
        <v>14</v>
      </c>
      <c r="F17" s="10" t="s">
        <v>39</v>
      </c>
      <c r="G17" s="10" t="s">
        <v>16</v>
      </c>
      <c r="H17" s="10" t="s">
        <v>17</v>
      </c>
      <c r="I17" s="10" t="s">
        <v>24</v>
      </c>
      <c r="J17" s="11">
        <v>45643</v>
      </c>
      <c r="K17" s="24">
        <v>500</v>
      </c>
      <c r="L17" s="12">
        <v>7200</v>
      </c>
      <c r="M17" s="13" t="s">
        <v>26</v>
      </c>
      <c r="N17" s="10" t="s">
        <v>18</v>
      </c>
      <c r="O17" s="10" t="s">
        <v>20</v>
      </c>
      <c r="P17" s="10"/>
      <c r="Q17" s="11"/>
      <c r="R17" s="14"/>
      <c r="S17" s="26">
        <v>250</v>
      </c>
      <c r="T17" s="14"/>
      <c r="U17" s="30"/>
      <c r="V17" s="34"/>
      <c r="W17" s="35"/>
      <c r="X17" s="38">
        <f t="shared" si="0"/>
        <v>148500</v>
      </c>
      <c r="Y17" s="40" t="s">
        <v>48</v>
      </c>
    </row>
  </sheetData>
  <mergeCells count="4">
    <mergeCell ref="N4:U4"/>
    <mergeCell ref="A4:E4"/>
    <mergeCell ref="F4:M4"/>
    <mergeCell ref="V4:Y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업체명(업체 또는 농가 단위로 시트 나눠서 작성 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dcterms:created xsi:type="dcterms:W3CDTF">2021-11-01T07:17:03Z</dcterms:created>
  <dcterms:modified xsi:type="dcterms:W3CDTF">2024-02-08T01:03:09Z</dcterms:modified>
</cp:coreProperties>
</file>